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по паспортах 02 04 19\"/>
    </mc:Choice>
  </mc:AlternateContent>
  <bookViews>
    <workbookView xWindow="480" yWindow="135" windowWidth="15480" windowHeight="11640"/>
  </bookViews>
  <sheets>
    <sheet name="КПК0213121" sheetId="2" r:id="rId1"/>
  </sheets>
  <definedNames>
    <definedName name="_xlnm.Print_Area" localSheetId="0">КПК0213121!$A$1:$BM$104</definedName>
  </definedNames>
  <calcPr calcId="162913"/>
</workbook>
</file>

<file path=xl/calcChain.xml><?xml version="1.0" encoding="utf-8"?>
<calcChain xmlns="http://schemas.openxmlformats.org/spreadsheetml/2006/main">
  <c r="BE79" i="2" l="1"/>
  <c r="AE79" i="2"/>
  <c r="BE73" i="2"/>
  <c r="AE73" i="2"/>
  <c r="BE69" i="2"/>
  <c r="U27" i="2"/>
  <c r="AO77" i="2"/>
  <c r="AO76" i="2"/>
  <c r="AE71" i="2" l="1"/>
  <c r="AO59" i="2"/>
  <c r="AG60" i="2"/>
  <c r="Y60" i="2"/>
  <c r="BA50" i="2"/>
  <c r="AS51" i="2"/>
  <c r="AK51" i="2"/>
  <c r="AC51" i="2"/>
  <c r="L18" i="2" l="1"/>
  <c r="BE84" i="2"/>
  <c r="BE83" i="2"/>
  <c r="BE82" i="2"/>
  <c r="BE81" i="2"/>
  <c r="BE78" i="2"/>
  <c r="BE77" i="2"/>
  <c r="BE76" i="2"/>
  <c r="BE75" i="2"/>
  <c r="BE72" i="2"/>
  <c r="BE71" i="2"/>
  <c r="BE68" i="2"/>
  <c r="BE67" i="2"/>
  <c r="AO60" i="2"/>
  <c r="BA51" i="2"/>
</calcChain>
</file>

<file path=xl/sharedStrings.xml><?xml version="1.0" encoding="utf-8"?>
<sst xmlns="http://schemas.openxmlformats.org/spreadsheetml/2006/main" count="163" uniqueCount="121">
  <si>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</si>
  <si>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</si>
  <si>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</si>
  <si>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</si>
  <si>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</si>
  <si>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</si>
  <si>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</si>
  <si>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</si>
  <si>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</si>
  <si>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</si>
  <si>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</si>
  <si>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</si>
  <si>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</si>
  <si>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</si>
  <si>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</si>
  <si>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</si>
  <si>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</si>
  <si>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</si>
  <si>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</si>
  <si>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</si>
  <si>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</si>
  <si>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</si>
  <si>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</si>
  <si>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</si>
  <si>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</si>
  <si>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</si>
  <si>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</si>
  <si>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</si>
  <si>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</si>
  <si>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</si>
  <si>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</si>
  <si>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</si>
  <si>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</si>
  <si>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</si>
  <si>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</si>
  <si>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</si>
  <si>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</si>
  <si>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</si>
  <si>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</si>
  <si>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</si>
  <si>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</si>
  <si>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</si>
  <si>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</si>
  <si>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</si>
  <si>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</si>
  <si>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</si>
  <si>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</si>
  <si>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</si>
  <si>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</si>
  <si>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</si>
  <si>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</si>
  <si>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</si>
  <si>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</si>
  <si>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УСЬОГО</t>
  </si>
  <si>
    <t>затрат</t>
  </si>
  <si>
    <t>кількість центрів соціальних служб для сім`ї, дітей та молоді</t>
  </si>
  <si>
    <t>од.</t>
  </si>
  <si>
    <t>кількість штатних працівників центрів</t>
  </si>
  <si>
    <t>осіб</t>
  </si>
  <si>
    <t>продукту</t>
  </si>
  <si>
    <t>кількість закладів, що надають соціальні послуги сім`ям, дітям та молоді, діяльність яких координується центрами соціальних служб для сім`ї, дітей та молоді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</si>
  <si>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</si>
  <si>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</si>
  <si>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</si>
  <si>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</si>
  <si>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середні витрати на забезпечення діяльності одного працівника центру соціальних служб для сім`ї, дітей та молоді</t>
  </si>
  <si>
    <t>середні витрати на здійснення соціального супроводу</t>
  </si>
  <si>
    <t>середні витрати на надання однієї соціальної послуги</t>
  </si>
  <si>
    <t>якості</t>
  </si>
  <si>
    <t>кількість підготовлених кандидатів в опікуни, піклувальники, прийомні батьки та батьки-вихователі, які пройшли підготовку та стали прийомними батьками або батьками-вихователями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</si>
  <si>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</si>
  <si>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кількість послуг, які надані центрами соціальних служб для сім`ї, дітей та молоді</t>
  </si>
  <si>
    <t>динаміка кількості осіб, яким надано соціальні послуги, порівняно з минулим роком</t>
  </si>
  <si>
    <t>відс.</t>
  </si>
  <si>
    <t>(грн)</t>
  </si>
  <si>
    <t>бюджетної програми місцевого бюджету на 2019  рік</t>
  </si>
  <si>
    <t>0213121</t>
  </si>
  <si>
    <t>Утримання та забезпечення діяльності центрів соціальних служб для сім`ї, дітей та молоді</t>
  </si>
  <si>
    <t xml:space="preserve"> Бобринецька районна державна адміністрація</t>
  </si>
  <si>
    <t>0210000</t>
  </si>
  <si>
    <t>1040</t>
  </si>
  <si>
    <t>02</t>
  </si>
  <si>
    <t>штатний розпис</t>
  </si>
  <si>
    <t xml:space="preserve"> Утримання та забезпечення діяльності центрів соціальних служб для сім`ї, дітей та молоді</t>
  </si>
  <si>
    <t>Комплексна районна програма "соціальна робота із різними категоріями сімей, дітей та молоді на 2017 - 2021 роки"</t>
  </si>
  <si>
    <t>розпорядження голови Бобринецької районної державної адміністрації від 27 березня 1997 року № 150 а</t>
  </si>
  <si>
    <t>розрахункова величина</t>
  </si>
  <si>
    <t>за 2018 рік</t>
  </si>
  <si>
    <t>річний  звіт за 2018 рік, розділ 2, форма № 2</t>
  </si>
  <si>
    <t>річний  звіт за 2018 рік, розділ 2, форма № 5</t>
  </si>
  <si>
    <t>фінансового управління Бобринецької районної державної адміністрації</t>
  </si>
  <si>
    <t>___________________№____________________________</t>
  </si>
  <si>
    <t>Забезпечення якісних соціальних послуг вразливим категоріям населення районну</t>
  </si>
  <si>
    <t>6. Цілі державної політики, на досягнення яких спрямована реалізація реалізація бюджетної програми:</t>
  </si>
  <si>
    <t>Ціль державної політики</t>
  </si>
  <si>
    <t>7. Мета бюджетної програми:</t>
  </si>
  <si>
    <t>8. Завдання бюджетної програми:</t>
  </si>
  <si>
    <t>9. Напрями використання бюджетних коштів:</t>
  </si>
  <si>
    <t>10. Перелік місцевих / регіональних програм, що виконуються у складі бюджетної програми:</t>
  </si>
  <si>
    <t>11. Результативні показники бюджетної програми:</t>
  </si>
  <si>
    <t>розпорядженням голови</t>
  </si>
  <si>
    <t>державної адміністрації</t>
  </si>
  <si>
    <t xml:space="preserve">Бобринецької районної </t>
  </si>
  <si>
    <t>від "____" _____________2019 року № _____</t>
  </si>
  <si>
    <t>обсяг витрат на придбання автомобілля</t>
  </si>
  <si>
    <t>рішення Бобринецької районної ради від 22 березня 2019 року № 345</t>
  </si>
  <si>
    <t>кількіть придбаних автомобілів</t>
  </si>
  <si>
    <t>середня вартість службового автомобілля</t>
  </si>
  <si>
    <t>Голова Бобринецької районної                                                                                           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</si>
  <si>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Л.НЕСТЕРЕНКО</t>
  </si>
  <si>
    <t>Голова Бобринецької районної                                                                    державної адміністрації</t>
  </si>
  <si>
    <t>О.Тертичний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</si>
  <si>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</si>
  <si>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</si>
  <si>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</t>
  </si>
  <si>
    <t>(Дата погодження)</t>
  </si>
  <si>
    <t>М.П.</t>
  </si>
  <si>
    <t xml:space="preserve">                                                                                                                                   О.ТЕРТИЧНИЙ</t>
  </si>
  <si>
    <t>Конституція України, укази Президента України та постанови Верховної Ради України, прийняті відповідно до Конституції та законів України , акти Кабінету Міністрів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сім'ї",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накази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України від 24 жовтня 2012 року № 1116/673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міжбюджетних трансфертів", рішення Бобринецької районної ради   від 14  грудня 2018 року № 325 "Про районний бюджет на 2019 рік", рішення Бобринецької районної ради від 22 березня 2019 року № 345 "Про внесення змін до рішення Бобринецької районної ради   від 14  грудня 2018 року №325 "Про районний бюджет на 2019 рік"</t>
  </si>
  <si>
    <t>Забезпечення діяльності районного центру соціальних служб для сім'ї, дітей та молоді відповідно до його повноважень і компетенції</t>
  </si>
  <si>
    <t>ПОГОДЖЕНО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</si>
</sst>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sz val="12"/>
      <name val="Times New Roman"/>
      <family val="1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4"/>
  <sheetViews>
    <sheetView tabSelected="1" view="pageBreakPreview" topLeftCell="A57" zoomScale="66" zoomScaleSheetLayoutView="66" workbookViewId="0">
      <selection activeCell="A88" sqref="A88:I88"/>
    </sheetView>
  </sheetViews>
  <sheetFormatPr defaultRowHeight="12.75" x14ac:dyDescent="0.2"/>
  <cols>
    <col min="1" max="39" width="2.85546875" style="1" customWidth="1"/>
    <col min="40" max="40" width="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4.25" hidden="1" customHeight="1" x14ac:dyDescent="0.2">
      <c r="AO1" s="106" t="s">
        <v>50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65" ht="24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5" ht="15" customHeight="1" x14ac:dyDescent="0.2">
      <c r="AO3" s="74" t="s">
        <v>100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65" ht="18.75" customHeight="1" x14ac:dyDescent="0.2">
      <c r="AO4" s="79" t="s">
        <v>102</v>
      </c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5" hidden="1" x14ac:dyDescent="0.2">
      <c r="AO5" s="80" t="s">
        <v>29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65" ht="27" hidden="1" customHeight="1" x14ac:dyDescent="0.2">
      <c r="AO6" s="78" t="s">
        <v>91</v>
      </c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65" ht="17.25" hidden="1" customHeight="1" x14ac:dyDescent="0.2">
      <c r="AO7" s="74" t="s">
        <v>10</v>
      </c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M7" s="2"/>
    </row>
    <row r="8" spans="1:65" ht="33.75" hidden="1" customHeight="1" x14ac:dyDescent="0.2">
      <c r="AO8" s="83" t="s">
        <v>90</v>
      </c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</row>
    <row r="9" spans="1:65" ht="15.95" hidden="1" customHeight="1" x14ac:dyDescent="0.2">
      <c r="AO9" s="78" t="s">
        <v>1</v>
      </c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</row>
    <row r="10" spans="1:65" ht="15.95" hidden="1" customHeight="1" x14ac:dyDescent="0.2">
      <c r="AO10" s="62" t="s">
        <v>2</v>
      </c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</row>
    <row r="11" spans="1:65" hidden="1" x14ac:dyDescent="0.2"/>
    <row r="12" spans="1:65" ht="15.75" customHeight="1" x14ac:dyDescent="0.25">
      <c r="AO12" s="84" t="s">
        <v>101</v>
      </c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</row>
    <row r="13" spans="1:65" ht="15" customHeight="1" x14ac:dyDescent="0.25">
      <c r="AO13" s="84" t="s">
        <v>103</v>
      </c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</row>
    <row r="14" spans="1:65" ht="35.25" customHeight="1" x14ac:dyDescent="0.2"/>
    <row r="15" spans="1:65" ht="15.75" customHeight="1" x14ac:dyDescent="0.2">
      <c r="A15" s="63" t="s">
        <v>30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5" ht="15.75" customHeight="1" x14ac:dyDescent="0.2">
      <c r="A16" s="63" t="s">
        <v>75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</row>
    <row r="17" spans="1:64" ht="6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31.5" customHeight="1" x14ac:dyDescent="0.2">
      <c r="A18" s="64">
        <v>1</v>
      </c>
      <c r="B18" s="64"/>
      <c r="C18" s="16"/>
      <c r="D18" s="66" t="s">
        <v>81</v>
      </c>
      <c r="E18" s="66"/>
      <c r="F18" s="66"/>
      <c r="G18" s="66"/>
      <c r="H18" s="66"/>
      <c r="I18" s="66"/>
      <c r="J18" s="66"/>
      <c r="K18" s="16"/>
      <c r="L18" s="65" t="str">
        <f>L21</f>
        <v xml:space="preserve"> Бобринецька районна державна адміністрація</v>
      </c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</row>
    <row r="19" spans="1:64" ht="15.95" customHeight="1" x14ac:dyDescent="0.2">
      <c r="A19" s="9"/>
      <c r="B19" s="9"/>
      <c r="C19" s="9"/>
      <c r="D19" s="68" t="s">
        <v>31</v>
      </c>
      <c r="E19" s="68"/>
      <c r="F19" s="68"/>
      <c r="G19" s="68"/>
      <c r="H19" s="68"/>
      <c r="I19" s="68"/>
      <c r="J19" s="68"/>
      <c r="K19" s="9"/>
      <c r="L19" s="67" t="s">
        <v>3</v>
      </c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</row>
    <row r="20" spans="1:64" ht="6" customHeight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</row>
    <row r="21" spans="1:64" ht="27.95" customHeight="1" x14ac:dyDescent="0.2">
      <c r="A21" s="64" t="s">
        <v>11</v>
      </c>
      <c r="B21" s="64"/>
      <c r="C21" s="16"/>
      <c r="D21" s="69" t="s">
        <v>79</v>
      </c>
      <c r="E21" s="70"/>
      <c r="F21" s="70"/>
      <c r="G21" s="70"/>
      <c r="H21" s="70"/>
      <c r="I21" s="70"/>
      <c r="J21" s="70"/>
      <c r="K21" s="16"/>
      <c r="L21" s="65" t="s">
        <v>78</v>
      </c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</row>
    <row r="22" spans="1:64" ht="15.95" customHeight="1" x14ac:dyDescent="0.2">
      <c r="A22" s="9"/>
      <c r="B22" s="9"/>
      <c r="C22" s="9"/>
      <c r="D22" s="68" t="s">
        <v>31</v>
      </c>
      <c r="E22" s="68"/>
      <c r="F22" s="68"/>
      <c r="G22" s="68"/>
      <c r="H22" s="68"/>
      <c r="I22" s="68"/>
      <c r="J22" s="68"/>
      <c r="K22" s="9"/>
      <c r="L22" s="67" t="s">
        <v>4</v>
      </c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</row>
    <row r="23" spans="1:64" ht="6.75" customHeight="1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</row>
    <row r="24" spans="1:64" ht="40.5" customHeight="1" x14ac:dyDescent="0.2">
      <c r="A24" s="64">
        <v>3</v>
      </c>
      <c r="B24" s="64"/>
      <c r="C24" s="16"/>
      <c r="D24" s="69" t="s">
        <v>76</v>
      </c>
      <c r="E24" s="70"/>
      <c r="F24" s="70"/>
      <c r="G24" s="70"/>
      <c r="H24" s="70"/>
      <c r="I24" s="70"/>
      <c r="J24" s="70"/>
      <c r="K24" s="16"/>
      <c r="L24" s="69" t="s">
        <v>80</v>
      </c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65" t="s">
        <v>77</v>
      </c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</row>
    <row r="25" spans="1:64" ht="20.100000000000001" customHeight="1" x14ac:dyDescent="0.2">
      <c r="A25" s="9"/>
      <c r="B25" s="9"/>
      <c r="C25" s="9"/>
      <c r="D25" s="57" t="s">
        <v>31</v>
      </c>
      <c r="E25" s="57"/>
      <c r="F25" s="57"/>
      <c r="G25" s="57"/>
      <c r="H25" s="57"/>
      <c r="I25" s="57"/>
      <c r="J25" s="57"/>
      <c r="K25" s="9"/>
      <c r="L25" s="67" t="s">
        <v>32</v>
      </c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 t="s">
        <v>5</v>
      </c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64" ht="6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</row>
    <row r="27" spans="1:64" ht="33.75" customHeight="1" x14ac:dyDescent="0.2">
      <c r="A27" s="81" t="s">
        <v>6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2">
        <f>AS27+I28</f>
        <v>470805.72</v>
      </c>
      <c r="V27" s="82"/>
      <c r="W27" s="82"/>
      <c r="X27" s="82"/>
      <c r="Y27" s="82"/>
      <c r="Z27" s="82"/>
      <c r="AA27" s="82"/>
      <c r="AB27" s="82"/>
      <c r="AC27" s="82"/>
      <c r="AD27" s="82"/>
      <c r="AE27" s="107" t="s">
        <v>35</v>
      </c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82">
        <v>435805.72</v>
      </c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48" t="s">
        <v>34</v>
      </c>
      <c r="BE27" s="48"/>
      <c r="BF27" s="48"/>
      <c r="BG27" s="48"/>
      <c r="BH27" s="48"/>
      <c r="BI27" s="48"/>
      <c r="BJ27" s="48"/>
      <c r="BK27" s="48"/>
      <c r="BL27" s="48"/>
    </row>
    <row r="28" spans="1:64" ht="24.95" customHeight="1" x14ac:dyDescent="0.2">
      <c r="A28" s="48" t="s">
        <v>33</v>
      </c>
      <c r="B28" s="48"/>
      <c r="C28" s="48"/>
      <c r="D28" s="48"/>
      <c r="E28" s="48"/>
      <c r="F28" s="48"/>
      <c r="G28" s="48"/>
      <c r="H28" s="48"/>
      <c r="I28" s="82">
        <v>35000</v>
      </c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48" t="s">
        <v>37</v>
      </c>
      <c r="U28" s="48"/>
      <c r="V28" s="48"/>
      <c r="W28" s="48"/>
      <c r="X28" s="12"/>
      <c r="Y28" s="12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3"/>
      <c r="AO28" s="13"/>
      <c r="AP28" s="13"/>
      <c r="AQ28" s="13"/>
      <c r="AR28" s="13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13"/>
      <c r="BE28" s="13"/>
      <c r="BF28" s="13"/>
      <c r="BG28" s="13"/>
      <c r="BH28" s="13"/>
      <c r="BI28" s="13"/>
      <c r="BJ28" s="9"/>
      <c r="BK28" s="9"/>
      <c r="BL28" s="9"/>
    </row>
    <row r="29" spans="1:64" ht="9" customHeight="1" x14ac:dyDescent="0.2">
      <c r="A29" s="8"/>
      <c r="B29" s="8"/>
      <c r="C29" s="8"/>
      <c r="D29" s="8"/>
      <c r="E29" s="8"/>
      <c r="F29" s="8"/>
      <c r="G29" s="8"/>
      <c r="H29" s="8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8"/>
      <c r="U29" s="8"/>
      <c r="V29" s="8"/>
      <c r="W29" s="8"/>
      <c r="X29" s="12"/>
      <c r="Y29" s="12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3"/>
      <c r="AO29" s="13"/>
      <c r="AP29" s="13"/>
      <c r="AQ29" s="13"/>
      <c r="AR29" s="13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13"/>
      <c r="BE29" s="13"/>
      <c r="BF29" s="13"/>
      <c r="BG29" s="13"/>
      <c r="BH29" s="13"/>
      <c r="BI29" s="13"/>
      <c r="BJ29" s="9"/>
      <c r="BK29" s="9"/>
      <c r="BL29" s="9"/>
    </row>
    <row r="30" spans="1:64" ht="15.75" customHeight="1" x14ac:dyDescent="0.2">
      <c r="A30" s="74" t="s">
        <v>36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</row>
    <row r="31" spans="1:64" ht="189" customHeight="1" x14ac:dyDescent="0.2">
      <c r="A31" s="75" t="s">
        <v>118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</row>
    <row r="32" spans="1:64" ht="6.7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</row>
    <row r="33" spans="1:79" ht="18" customHeight="1" x14ac:dyDescent="0.2">
      <c r="A33" s="71" t="s">
        <v>93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</row>
    <row r="34" spans="1:79" ht="22.5" customHeight="1" x14ac:dyDescent="0.2">
      <c r="A34" s="73" t="s">
        <v>44</v>
      </c>
      <c r="B34" s="73"/>
      <c r="C34" s="73"/>
      <c r="D34" s="73"/>
      <c r="E34" s="73"/>
      <c r="F34" s="73"/>
      <c r="G34" s="73" t="s">
        <v>94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</row>
    <row r="35" spans="1:79" ht="21.75" customHeight="1" x14ac:dyDescent="0.2">
      <c r="A35" s="73">
        <v>1</v>
      </c>
      <c r="B35" s="73"/>
      <c r="C35" s="73"/>
      <c r="D35" s="73"/>
      <c r="E35" s="73"/>
      <c r="F35" s="73"/>
      <c r="G35" s="73" t="s">
        <v>119</v>
      </c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30" customHeight="1" x14ac:dyDescent="0.2">
      <c r="A36" s="48" t="s">
        <v>95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76" t="s">
        <v>92</v>
      </c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</row>
    <row r="37" spans="1:79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</row>
    <row r="38" spans="1:79" ht="15.75" customHeight="1" x14ac:dyDescent="0.2">
      <c r="A38" s="48" t="s">
        <v>96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</row>
    <row r="39" spans="1:79" ht="27.75" customHeight="1" x14ac:dyDescent="0.2">
      <c r="A39" s="49" t="s">
        <v>44</v>
      </c>
      <c r="B39" s="49"/>
      <c r="C39" s="49"/>
      <c r="D39" s="49"/>
      <c r="E39" s="49"/>
      <c r="F39" s="49"/>
      <c r="G39" s="88" t="s">
        <v>38</v>
      </c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90"/>
    </row>
    <row r="40" spans="1:79" ht="15.75" x14ac:dyDescent="0.2">
      <c r="A40" s="73">
        <v>1</v>
      </c>
      <c r="B40" s="73"/>
      <c r="C40" s="73"/>
      <c r="D40" s="73"/>
      <c r="E40" s="73"/>
      <c r="F40" s="73"/>
      <c r="G40" s="88">
        <v>2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</row>
    <row r="41" spans="1:79" ht="10.5" hidden="1" customHeight="1" x14ac:dyDescent="0.2">
      <c r="A41" s="35" t="s">
        <v>15</v>
      </c>
      <c r="B41" s="35"/>
      <c r="C41" s="35"/>
      <c r="D41" s="35"/>
      <c r="E41" s="35"/>
      <c r="F41" s="35"/>
      <c r="G41" s="91" t="s">
        <v>16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20</v>
      </c>
    </row>
    <row r="42" spans="1:79" ht="12.75" customHeight="1" x14ac:dyDescent="0.2">
      <c r="A42" s="35">
        <v>1</v>
      </c>
      <c r="B42" s="35"/>
      <c r="C42" s="35"/>
      <c r="D42" s="35"/>
      <c r="E42" s="35"/>
      <c r="F42" s="35"/>
      <c r="G42" s="22" t="s">
        <v>52</v>
      </c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7"/>
      <c r="CA42" s="1" t="s">
        <v>21</v>
      </c>
    </row>
    <row r="43" spans="1:79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79" ht="15.75" customHeight="1" x14ac:dyDescent="0.2">
      <c r="A44" s="74" t="s">
        <v>97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</row>
    <row r="45" spans="1:79" ht="15" customHeight="1" x14ac:dyDescent="0.2">
      <c r="A45" s="111" t="s">
        <v>74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7"/>
      <c r="BJ45" s="7"/>
      <c r="BK45" s="7"/>
      <c r="BL45" s="7"/>
    </row>
    <row r="46" spans="1:79" ht="15.95" customHeight="1" x14ac:dyDescent="0.2">
      <c r="A46" s="73" t="s">
        <v>44</v>
      </c>
      <c r="B46" s="73"/>
      <c r="C46" s="73"/>
      <c r="D46" s="56" t="s">
        <v>41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73" t="s">
        <v>45</v>
      </c>
      <c r="AD46" s="73"/>
      <c r="AE46" s="73"/>
      <c r="AF46" s="73"/>
      <c r="AG46" s="73"/>
      <c r="AH46" s="73"/>
      <c r="AI46" s="73"/>
      <c r="AJ46" s="73"/>
      <c r="AK46" s="73" t="s">
        <v>46</v>
      </c>
      <c r="AL46" s="73"/>
      <c r="AM46" s="73"/>
      <c r="AN46" s="73"/>
      <c r="AO46" s="73"/>
      <c r="AP46" s="73"/>
      <c r="AQ46" s="73"/>
      <c r="AR46" s="73"/>
      <c r="AS46" s="73" t="s">
        <v>42</v>
      </c>
      <c r="AT46" s="73"/>
      <c r="AU46" s="73"/>
      <c r="AV46" s="73"/>
      <c r="AW46" s="73"/>
      <c r="AX46" s="73"/>
      <c r="AY46" s="73"/>
      <c r="AZ46" s="73"/>
      <c r="BA46" s="73" t="s">
        <v>43</v>
      </c>
      <c r="BB46" s="73"/>
      <c r="BC46" s="73"/>
      <c r="BD46" s="73"/>
      <c r="BE46" s="73"/>
      <c r="BF46" s="73"/>
      <c r="BG46" s="73"/>
      <c r="BH46" s="73"/>
    </row>
    <row r="47" spans="1:79" ht="29.1" customHeight="1" x14ac:dyDescent="0.2">
      <c r="A47" s="73"/>
      <c r="B47" s="73"/>
      <c r="C47" s="73"/>
      <c r="D47" s="59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</row>
    <row r="48" spans="1:79" ht="15.75" x14ac:dyDescent="0.2">
      <c r="A48" s="73">
        <v>1</v>
      </c>
      <c r="B48" s="73"/>
      <c r="C48" s="73"/>
      <c r="D48" s="85">
        <v>2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73">
        <v>3</v>
      </c>
      <c r="AD48" s="73"/>
      <c r="AE48" s="73"/>
      <c r="AF48" s="73"/>
      <c r="AG48" s="73"/>
      <c r="AH48" s="73"/>
      <c r="AI48" s="73"/>
      <c r="AJ48" s="73"/>
      <c r="AK48" s="73">
        <v>4</v>
      </c>
      <c r="AL48" s="73"/>
      <c r="AM48" s="73"/>
      <c r="AN48" s="73"/>
      <c r="AO48" s="73"/>
      <c r="AP48" s="73"/>
      <c r="AQ48" s="73"/>
      <c r="AR48" s="73"/>
      <c r="AS48" s="73">
        <v>5</v>
      </c>
      <c r="AT48" s="73"/>
      <c r="AU48" s="73"/>
      <c r="AV48" s="73"/>
      <c r="AW48" s="73"/>
      <c r="AX48" s="73"/>
      <c r="AY48" s="73"/>
      <c r="AZ48" s="73"/>
      <c r="BA48" s="73">
        <v>6</v>
      </c>
      <c r="BB48" s="73"/>
      <c r="BC48" s="73"/>
      <c r="BD48" s="73"/>
      <c r="BE48" s="73"/>
      <c r="BF48" s="73"/>
      <c r="BG48" s="73"/>
      <c r="BH48" s="73"/>
    </row>
    <row r="49" spans="1:79" s="5" customFormat="1" hidden="1" x14ac:dyDescent="0.2">
      <c r="A49" s="35" t="s">
        <v>15</v>
      </c>
      <c r="B49" s="35"/>
      <c r="C49" s="35"/>
      <c r="D49" s="19" t="s">
        <v>16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1"/>
      <c r="AC49" s="96" t="s">
        <v>17</v>
      </c>
      <c r="AD49" s="96"/>
      <c r="AE49" s="96"/>
      <c r="AF49" s="96"/>
      <c r="AG49" s="96"/>
      <c r="AH49" s="96"/>
      <c r="AI49" s="96"/>
      <c r="AJ49" s="96"/>
      <c r="AK49" s="96" t="s">
        <v>18</v>
      </c>
      <c r="AL49" s="96"/>
      <c r="AM49" s="96"/>
      <c r="AN49" s="96"/>
      <c r="AO49" s="96"/>
      <c r="AP49" s="96"/>
      <c r="AQ49" s="96"/>
      <c r="AR49" s="96"/>
      <c r="AS49" s="38" t="s">
        <v>39</v>
      </c>
      <c r="AT49" s="96"/>
      <c r="AU49" s="96"/>
      <c r="AV49" s="96"/>
      <c r="AW49" s="96"/>
      <c r="AX49" s="96"/>
      <c r="AY49" s="96"/>
      <c r="AZ49" s="96"/>
      <c r="BA49" s="38" t="s">
        <v>40</v>
      </c>
      <c r="BB49" s="96"/>
      <c r="BC49" s="96"/>
      <c r="BD49" s="96"/>
      <c r="BE49" s="96"/>
      <c r="BF49" s="96"/>
      <c r="BG49" s="96"/>
      <c r="BH49" s="96"/>
      <c r="CA49" s="5" t="s">
        <v>22</v>
      </c>
    </row>
    <row r="50" spans="1:79" s="5" customFormat="1" ht="29.25" customHeight="1" x14ac:dyDescent="0.2">
      <c r="A50" s="19"/>
      <c r="B50" s="20"/>
      <c r="C50" s="21"/>
      <c r="D50" s="19" t="s">
        <v>83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1"/>
      <c r="AC50" s="52">
        <v>435805.72</v>
      </c>
      <c r="AD50" s="53"/>
      <c r="AE50" s="53"/>
      <c r="AF50" s="53"/>
      <c r="AG50" s="53"/>
      <c r="AH50" s="53"/>
      <c r="AI50" s="53"/>
      <c r="AJ50" s="54"/>
      <c r="AK50" s="52">
        <v>35000</v>
      </c>
      <c r="AL50" s="53"/>
      <c r="AM50" s="53"/>
      <c r="AN50" s="53"/>
      <c r="AO50" s="53"/>
      <c r="AP50" s="53"/>
      <c r="AQ50" s="53"/>
      <c r="AR50" s="54"/>
      <c r="AS50" s="55">
        <v>0</v>
      </c>
      <c r="AT50" s="103"/>
      <c r="AU50" s="103"/>
      <c r="AV50" s="103"/>
      <c r="AW50" s="103"/>
      <c r="AX50" s="103"/>
      <c r="AY50" s="103"/>
      <c r="AZ50" s="104"/>
      <c r="BA50" s="55">
        <f>AC50+AK50</f>
        <v>470805.72</v>
      </c>
      <c r="BB50" s="26"/>
      <c r="BC50" s="26"/>
      <c r="BD50" s="26"/>
      <c r="BE50" s="26"/>
      <c r="BF50" s="26"/>
      <c r="BG50" s="26"/>
      <c r="BH50" s="27"/>
    </row>
    <row r="51" spans="1:79" s="5" customFormat="1" x14ac:dyDescent="0.2">
      <c r="A51" s="41"/>
      <c r="B51" s="41"/>
      <c r="C51" s="41"/>
      <c r="D51" s="47" t="s">
        <v>53</v>
      </c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40">
        <f>AC50</f>
        <v>435805.72</v>
      </c>
      <c r="AD51" s="40"/>
      <c r="AE51" s="40"/>
      <c r="AF51" s="40"/>
      <c r="AG51" s="40"/>
      <c r="AH51" s="40"/>
      <c r="AI51" s="40"/>
      <c r="AJ51" s="40"/>
      <c r="AK51" s="40">
        <f>AK50</f>
        <v>35000</v>
      </c>
      <c r="AL51" s="40"/>
      <c r="AM51" s="40"/>
      <c r="AN51" s="40"/>
      <c r="AO51" s="40"/>
      <c r="AP51" s="40"/>
      <c r="AQ51" s="40"/>
      <c r="AR51" s="40"/>
      <c r="AS51" s="108">
        <f>AS50</f>
        <v>0</v>
      </c>
      <c r="AT51" s="109"/>
      <c r="AU51" s="109"/>
      <c r="AV51" s="109"/>
      <c r="AW51" s="109"/>
      <c r="AX51" s="109"/>
      <c r="AY51" s="109"/>
      <c r="AZ51" s="110"/>
      <c r="BA51" s="40">
        <f>AC51+AK51</f>
        <v>470805.72</v>
      </c>
      <c r="BB51" s="40"/>
      <c r="BC51" s="40"/>
      <c r="BD51" s="40"/>
      <c r="BE51" s="40"/>
      <c r="BF51" s="40"/>
      <c r="BG51" s="40"/>
      <c r="BH51" s="40"/>
      <c r="CA51" s="5" t="s">
        <v>23</v>
      </c>
    </row>
    <row r="53" spans="1:79" ht="15.7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</row>
    <row r="54" spans="1:79" ht="15" customHeight="1" x14ac:dyDescent="0.2">
      <c r="A54" s="100" t="s">
        <v>74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</row>
    <row r="55" spans="1:79" ht="15.95" customHeight="1" x14ac:dyDescent="0.2">
      <c r="A55" s="56" t="s">
        <v>12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8"/>
      <c r="Y55" s="73" t="s">
        <v>45</v>
      </c>
      <c r="Z55" s="73"/>
      <c r="AA55" s="73"/>
      <c r="AB55" s="73"/>
      <c r="AC55" s="73"/>
      <c r="AD55" s="73"/>
      <c r="AE55" s="73"/>
      <c r="AF55" s="73"/>
      <c r="AG55" s="73" t="s">
        <v>46</v>
      </c>
      <c r="AH55" s="73"/>
      <c r="AI55" s="73"/>
      <c r="AJ55" s="73"/>
      <c r="AK55" s="73"/>
      <c r="AL55" s="73"/>
      <c r="AM55" s="73"/>
      <c r="AN55" s="73"/>
      <c r="AO55" s="73" t="s">
        <v>43</v>
      </c>
      <c r="AP55" s="73"/>
      <c r="AQ55" s="73"/>
      <c r="AR55" s="73"/>
      <c r="AS55" s="73"/>
      <c r="AT55" s="73"/>
      <c r="AU55" s="73"/>
      <c r="AV55" s="73"/>
    </row>
    <row r="56" spans="1:79" ht="29.1" customHeight="1" x14ac:dyDescent="0.2">
      <c r="A56" s="59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1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</row>
    <row r="57" spans="1:79" ht="15.95" customHeight="1" x14ac:dyDescent="0.2">
      <c r="A57" s="85">
        <v>1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7"/>
      <c r="Y57" s="73">
        <v>2</v>
      </c>
      <c r="Z57" s="73"/>
      <c r="AA57" s="73"/>
      <c r="AB57" s="73"/>
      <c r="AC57" s="73"/>
      <c r="AD57" s="73"/>
      <c r="AE57" s="73"/>
      <c r="AF57" s="73"/>
      <c r="AG57" s="73">
        <v>3</v>
      </c>
      <c r="AH57" s="73"/>
      <c r="AI57" s="73"/>
      <c r="AJ57" s="73"/>
      <c r="AK57" s="73"/>
      <c r="AL57" s="73"/>
      <c r="AM57" s="73"/>
      <c r="AN57" s="73"/>
      <c r="AO57" s="73">
        <v>4</v>
      </c>
      <c r="AP57" s="73"/>
      <c r="AQ57" s="73"/>
      <c r="AR57" s="73"/>
      <c r="AS57" s="73"/>
      <c r="AT57" s="73"/>
      <c r="AU57" s="73"/>
      <c r="AV57" s="73"/>
    </row>
    <row r="58" spans="1:79" ht="12.75" hidden="1" customHeight="1" x14ac:dyDescent="0.2">
      <c r="A58" s="91" t="s">
        <v>16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3"/>
      <c r="Y58" s="96" t="s">
        <v>17</v>
      </c>
      <c r="Z58" s="96"/>
      <c r="AA58" s="96"/>
      <c r="AB58" s="96"/>
      <c r="AC58" s="96"/>
      <c r="AD58" s="96"/>
      <c r="AE58" s="96"/>
      <c r="AF58" s="96"/>
      <c r="AG58" s="96" t="s">
        <v>18</v>
      </c>
      <c r="AH58" s="96"/>
      <c r="AI58" s="96"/>
      <c r="AJ58" s="96"/>
      <c r="AK58" s="96"/>
      <c r="AL58" s="96"/>
      <c r="AM58" s="96"/>
      <c r="AN58" s="96"/>
      <c r="AO58" s="96" t="s">
        <v>19</v>
      </c>
      <c r="AP58" s="96"/>
      <c r="AQ58" s="96"/>
      <c r="AR58" s="96"/>
      <c r="AS58" s="96"/>
      <c r="AT58" s="96"/>
      <c r="AU58" s="96"/>
      <c r="AV58" s="96"/>
      <c r="CA58" s="1" t="s">
        <v>24</v>
      </c>
    </row>
    <row r="59" spans="1:79" ht="27.75" customHeight="1" x14ac:dyDescent="0.2">
      <c r="A59" s="19" t="s">
        <v>84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1"/>
      <c r="Y59" s="52">
        <v>98770.72</v>
      </c>
      <c r="Z59" s="53"/>
      <c r="AA59" s="53"/>
      <c r="AB59" s="53"/>
      <c r="AC59" s="53"/>
      <c r="AD59" s="53"/>
      <c r="AE59" s="53"/>
      <c r="AF59" s="54"/>
      <c r="AG59" s="52">
        <v>35000</v>
      </c>
      <c r="AH59" s="53"/>
      <c r="AI59" s="53"/>
      <c r="AJ59" s="53"/>
      <c r="AK59" s="53"/>
      <c r="AL59" s="53"/>
      <c r="AM59" s="53"/>
      <c r="AN59" s="54"/>
      <c r="AO59" s="52">
        <f>Y59+AG59</f>
        <v>133770.72</v>
      </c>
      <c r="AP59" s="53"/>
      <c r="AQ59" s="53"/>
      <c r="AR59" s="53"/>
      <c r="AS59" s="53"/>
      <c r="AT59" s="53"/>
      <c r="AU59" s="53"/>
      <c r="AV59" s="54"/>
    </row>
    <row r="60" spans="1:79" s="5" customFormat="1" ht="12.75" customHeight="1" x14ac:dyDescent="0.2">
      <c r="A60" s="47" t="s">
        <v>43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2"/>
      <c r="Y60" s="40">
        <f>Y59</f>
        <v>98770.72</v>
      </c>
      <c r="Z60" s="40"/>
      <c r="AA60" s="40"/>
      <c r="AB60" s="40"/>
      <c r="AC60" s="40"/>
      <c r="AD60" s="40"/>
      <c r="AE60" s="40"/>
      <c r="AF60" s="40"/>
      <c r="AG60" s="40">
        <f>AG59</f>
        <v>35000</v>
      </c>
      <c r="AH60" s="40"/>
      <c r="AI60" s="40"/>
      <c r="AJ60" s="40"/>
      <c r="AK60" s="40"/>
      <c r="AL60" s="40"/>
      <c r="AM60" s="40"/>
      <c r="AN60" s="40"/>
      <c r="AO60" s="40">
        <f>Y60+AG60</f>
        <v>133770.72</v>
      </c>
      <c r="AP60" s="40"/>
      <c r="AQ60" s="40"/>
      <c r="AR60" s="40"/>
      <c r="AS60" s="40"/>
      <c r="AT60" s="40"/>
      <c r="AU60" s="40"/>
      <c r="AV60" s="40"/>
      <c r="CA60" s="5" t="s">
        <v>25</v>
      </c>
    </row>
    <row r="62" spans="1:79" ht="15.75" customHeight="1" x14ac:dyDescent="0.2">
      <c r="A62" s="48" t="s">
        <v>99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</row>
    <row r="63" spans="1:79" ht="30" customHeight="1" x14ac:dyDescent="0.2">
      <c r="A63" s="73" t="s">
        <v>44</v>
      </c>
      <c r="B63" s="73"/>
      <c r="C63" s="73"/>
      <c r="D63" s="73"/>
      <c r="E63" s="73"/>
      <c r="F63" s="73"/>
      <c r="G63" s="85" t="s">
        <v>47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73" t="s">
        <v>8</v>
      </c>
      <c r="AA63" s="73"/>
      <c r="AB63" s="73"/>
      <c r="AC63" s="73"/>
      <c r="AD63" s="73"/>
      <c r="AE63" s="73" t="s">
        <v>7</v>
      </c>
      <c r="AF63" s="73"/>
      <c r="AG63" s="73"/>
      <c r="AH63" s="73"/>
      <c r="AI63" s="73"/>
      <c r="AJ63" s="73"/>
      <c r="AK63" s="73"/>
      <c r="AL63" s="73"/>
      <c r="AM63" s="73"/>
      <c r="AN63" s="73"/>
      <c r="AO63" s="85" t="s">
        <v>45</v>
      </c>
      <c r="AP63" s="86"/>
      <c r="AQ63" s="86"/>
      <c r="AR63" s="86"/>
      <c r="AS63" s="86"/>
      <c r="AT63" s="86"/>
      <c r="AU63" s="86"/>
      <c r="AV63" s="87"/>
      <c r="AW63" s="85" t="s">
        <v>46</v>
      </c>
      <c r="AX63" s="86"/>
      <c r="AY63" s="86"/>
      <c r="AZ63" s="86"/>
      <c r="BA63" s="86"/>
      <c r="BB63" s="86"/>
      <c r="BC63" s="86"/>
      <c r="BD63" s="87"/>
      <c r="BE63" s="85" t="s">
        <v>43</v>
      </c>
      <c r="BF63" s="86"/>
      <c r="BG63" s="86"/>
      <c r="BH63" s="86"/>
      <c r="BI63" s="86"/>
      <c r="BJ63" s="86"/>
      <c r="BK63" s="86"/>
      <c r="BL63" s="87"/>
    </row>
    <row r="64" spans="1:79" ht="15.75" customHeight="1" x14ac:dyDescent="0.2">
      <c r="A64" s="73">
        <v>1</v>
      </c>
      <c r="B64" s="73"/>
      <c r="C64" s="73"/>
      <c r="D64" s="73"/>
      <c r="E64" s="73"/>
      <c r="F64" s="73"/>
      <c r="G64" s="85">
        <v>2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73">
        <v>3</v>
      </c>
      <c r="AA64" s="73"/>
      <c r="AB64" s="73"/>
      <c r="AC64" s="73"/>
      <c r="AD64" s="73"/>
      <c r="AE64" s="73">
        <v>4</v>
      </c>
      <c r="AF64" s="73"/>
      <c r="AG64" s="73"/>
      <c r="AH64" s="73"/>
      <c r="AI64" s="73"/>
      <c r="AJ64" s="73"/>
      <c r="AK64" s="73"/>
      <c r="AL64" s="73"/>
      <c r="AM64" s="73"/>
      <c r="AN64" s="73"/>
      <c r="AO64" s="73">
        <v>5</v>
      </c>
      <c r="AP64" s="73"/>
      <c r="AQ64" s="73"/>
      <c r="AR64" s="73"/>
      <c r="AS64" s="73"/>
      <c r="AT64" s="73"/>
      <c r="AU64" s="73"/>
      <c r="AV64" s="73"/>
      <c r="AW64" s="73">
        <v>6</v>
      </c>
      <c r="AX64" s="73"/>
      <c r="AY64" s="73"/>
      <c r="AZ64" s="73"/>
      <c r="BA64" s="73"/>
      <c r="BB64" s="73"/>
      <c r="BC64" s="73"/>
      <c r="BD64" s="73"/>
      <c r="BE64" s="73">
        <v>7</v>
      </c>
      <c r="BF64" s="73"/>
      <c r="BG64" s="73"/>
      <c r="BH64" s="73"/>
      <c r="BI64" s="73"/>
      <c r="BJ64" s="73"/>
      <c r="BK64" s="73"/>
      <c r="BL64" s="73"/>
    </row>
    <row r="65" spans="1:79" ht="12.75" hidden="1" customHeight="1" x14ac:dyDescent="0.2">
      <c r="A65" s="35" t="s">
        <v>51</v>
      </c>
      <c r="B65" s="35"/>
      <c r="C65" s="35"/>
      <c r="D65" s="35"/>
      <c r="E65" s="35"/>
      <c r="F65" s="35"/>
      <c r="G65" s="91" t="s">
        <v>16</v>
      </c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3"/>
      <c r="Z65" s="35" t="s">
        <v>28</v>
      </c>
      <c r="AA65" s="35"/>
      <c r="AB65" s="35"/>
      <c r="AC65" s="35"/>
      <c r="AD65" s="35"/>
      <c r="AE65" s="105" t="s">
        <v>49</v>
      </c>
      <c r="AF65" s="105"/>
      <c r="AG65" s="105"/>
      <c r="AH65" s="105"/>
      <c r="AI65" s="105"/>
      <c r="AJ65" s="105"/>
      <c r="AK65" s="105"/>
      <c r="AL65" s="105"/>
      <c r="AM65" s="105"/>
      <c r="AN65" s="91"/>
      <c r="AO65" s="96" t="s">
        <v>17</v>
      </c>
      <c r="AP65" s="96"/>
      <c r="AQ65" s="96"/>
      <c r="AR65" s="96"/>
      <c r="AS65" s="96"/>
      <c r="AT65" s="96"/>
      <c r="AU65" s="96"/>
      <c r="AV65" s="96"/>
      <c r="AW65" s="96" t="s">
        <v>48</v>
      </c>
      <c r="AX65" s="96"/>
      <c r="AY65" s="96"/>
      <c r="AZ65" s="96"/>
      <c r="BA65" s="96"/>
      <c r="BB65" s="96"/>
      <c r="BC65" s="96"/>
      <c r="BD65" s="96"/>
      <c r="BE65" s="96" t="s">
        <v>19</v>
      </c>
      <c r="BF65" s="96"/>
      <c r="BG65" s="96"/>
      <c r="BH65" s="96"/>
      <c r="BI65" s="96"/>
      <c r="BJ65" s="96"/>
      <c r="BK65" s="96"/>
      <c r="BL65" s="96"/>
      <c r="CA65" s="1" t="s">
        <v>26</v>
      </c>
    </row>
    <row r="66" spans="1:79" s="5" customFormat="1" ht="12.75" customHeight="1" x14ac:dyDescent="0.2">
      <c r="A66" s="41">
        <v>1</v>
      </c>
      <c r="B66" s="41"/>
      <c r="C66" s="41"/>
      <c r="D66" s="41"/>
      <c r="E66" s="41"/>
      <c r="F66" s="41"/>
      <c r="G66" s="97" t="s">
        <v>54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45"/>
      <c r="AA66" s="45"/>
      <c r="AB66" s="45"/>
      <c r="AC66" s="45"/>
      <c r="AD66" s="45"/>
      <c r="AE66" s="46"/>
      <c r="AF66" s="46"/>
      <c r="AG66" s="46"/>
      <c r="AH66" s="46"/>
      <c r="AI66" s="46"/>
      <c r="AJ66" s="46"/>
      <c r="AK66" s="46"/>
      <c r="AL66" s="46"/>
      <c r="AM66" s="46"/>
      <c r="AN66" s="47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CA66" s="5" t="s">
        <v>27</v>
      </c>
    </row>
    <row r="67" spans="1:79" ht="54.75" customHeight="1" x14ac:dyDescent="0.2">
      <c r="A67" s="35"/>
      <c r="B67" s="35"/>
      <c r="C67" s="35"/>
      <c r="D67" s="35"/>
      <c r="E67" s="35"/>
      <c r="F67" s="35"/>
      <c r="G67" s="25" t="s">
        <v>55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38" t="s">
        <v>56</v>
      </c>
      <c r="AA67" s="38"/>
      <c r="AB67" s="38"/>
      <c r="AC67" s="38"/>
      <c r="AD67" s="38"/>
      <c r="AE67" s="39" t="s">
        <v>85</v>
      </c>
      <c r="AF67" s="39"/>
      <c r="AG67" s="39"/>
      <c r="AH67" s="39"/>
      <c r="AI67" s="39"/>
      <c r="AJ67" s="39"/>
      <c r="AK67" s="39"/>
      <c r="AL67" s="39"/>
      <c r="AM67" s="39"/>
      <c r="AN67" s="28"/>
      <c r="AO67" s="34">
        <v>1</v>
      </c>
      <c r="AP67" s="34"/>
      <c r="AQ67" s="34"/>
      <c r="AR67" s="34"/>
      <c r="AS67" s="34"/>
      <c r="AT67" s="34"/>
      <c r="AU67" s="34"/>
      <c r="AV67" s="34"/>
      <c r="AW67" s="34">
        <v>0</v>
      </c>
      <c r="AX67" s="34"/>
      <c r="AY67" s="34"/>
      <c r="AZ67" s="34"/>
      <c r="BA67" s="34"/>
      <c r="BB67" s="34"/>
      <c r="BC67" s="34"/>
      <c r="BD67" s="34"/>
      <c r="BE67" s="34">
        <f t="shared" ref="BE67:BE84" si="0">AO67+AW67</f>
        <v>1</v>
      </c>
      <c r="BF67" s="34"/>
      <c r="BG67" s="34"/>
      <c r="BH67" s="34"/>
      <c r="BI67" s="34"/>
      <c r="BJ67" s="34"/>
      <c r="BK67" s="34"/>
      <c r="BL67" s="34"/>
    </row>
    <row r="68" spans="1:79" ht="12.75" customHeight="1" x14ac:dyDescent="0.2">
      <c r="A68" s="35"/>
      <c r="B68" s="35"/>
      <c r="C68" s="35"/>
      <c r="D68" s="35"/>
      <c r="E68" s="35"/>
      <c r="F68" s="35"/>
      <c r="G68" s="22" t="s">
        <v>57</v>
      </c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7"/>
      <c r="Z68" s="38" t="s">
        <v>58</v>
      </c>
      <c r="AA68" s="38"/>
      <c r="AB68" s="38"/>
      <c r="AC68" s="38"/>
      <c r="AD68" s="38"/>
      <c r="AE68" s="39" t="s">
        <v>82</v>
      </c>
      <c r="AF68" s="39"/>
      <c r="AG68" s="39"/>
      <c r="AH68" s="39"/>
      <c r="AI68" s="39"/>
      <c r="AJ68" s="39"/>
      <c r="AK68" s="39"/>
      <c r="AL68" s="39"/>
      <c r="AM68" s="39"/>
      <c r="AN68" s="28"/>
      <c r="AO68" s="34">
        <v>6.5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si="0"/>
        <v>6.5</v>
      </c>
      <c r="BF68" s="34"/>
      <c r="BG68" s="34"/>
      <c r="BH68" s="34"/>
      <c r="BI68" s="34"/>
      <c r="BJ68" s="34"/>
      <c r="BK68" s="34"/>
      <c r="BL68" s="34"/>
    </row>
    <row r="69" spans="1:79" ht="34.5" customHeight="1" x14ac:dyDescent="0.2">
      <c r="A69" s="19"/>
      <c r="B69" s="20"/>
      <c r="C69" s="20"/>
      <c r="D69" s="20"/>
      <c r="E69" s="20"/>
      <c r="F69" s="21"/>
      <c r="G69" s="25" t="s">
        <v>104</v>
      </c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7"/>
      <c r="Z69" s="25" t="s">
        <v>64</v>
      </c>
      <c r="AA69" s="26"/>
      <c r="AB69" s="26"/>
      <c r="AC69" s="26"/>
      <c r="AD69" s="27"/>
      <c r="AE69" s="28" t="s">
        <v>105</v>
      </c>
      <c r="AF69" s="29"/>
      <c r="AG69" s="29"/>
      <c r="AH69" s="29"/>
      <c r="AI69" s="29"/>
      <c r="AJ69" s="29"/>
      <c r="AK69" s="29"/>
      <c r="AL69" s="29"/>
      <c r="AM69" s="29"/>
      <c r="AN69" s="30"/>
      <c r="AO69" s="31">
        <v>0</v>
      </c>
      <c r="AP69" s="32"/>
      <c r="AQ69" s="32"/>
      <c r="AR69" s="32"/>
      <c r="AS69" s="32"/>
      <c r="AT69" s="32"/>
      <c r="AU69" s="32"/>
      <c r="AV69" s="33"/>
      <c r="AW69" s="31">
        <v>35000</v>
      </c>
      <c r="AX69" s="32"/>
      <c r="AY69" s="32"/>
      <c r="AZ69" s="32"/>
      <c r="BA69" s="32"/>
      <c r="BB69" s="32"/>
      <c r="BC69" s="32"/>
      <c r="BD69" s="33"/>
      <c r="BE69" s="31">
        <f>AO69+AW69</f>
        <v>35000</v>
      </c>
      <c r="BF69" s="32"/>
      <c r="BG69" s="32"/>
      <c r="BH69" s="32"/>
      <c r="BI69" s="32"/>
      <c r="BJ69" s="32"/>
      <c r="BK69" s="32"/>
      <c r="BL69" s="33"/>
    </row>
    <row r="70" spans="1:79" s="5" customFormat="1" ht="12.75" customHeight="1" x14ac:dyDescent="0.2">
      <c r="A70" s="41">
        <v>2</v>
      </c>
      <c r="B70" s="41"/>
      <c r="C70" s="41"/>
      <c r="D70" s="41"/>
      <c r="E70" s="41"/>
      <c r="F70" s="41"/>
      <c r="G70" s="42" t="s">
        <v>59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/>
      <c r="AA70" s="45"/>
      <c r="AB70" s="45"/>
      <c r="AC70" s="45"/>
      <c r="AD70" s="45"/>
      <c r="AE70" s="46"/>
      <c r="AF70" s="46"/>
      <c r="AG70" s="46"/>
      <c r="AH70" s="46"/>
      <c r="AI70" s="46"/>
      <c r="AJ70" s="46"/>
      <c r="AK70" s="46"/>
      <c r="AL70" s="46"/>
      <c r="AM70" s="46"/>
      <c r="AN70" s="47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</row>
    <row r="71" spans="1:79" ht="57" customHeight="1" x14ac:dyDescent="0.2">
      <c r="A71" s="35"/>
      <c r="B71" s="35"/>
      <c r="C71" s="35"/>
      <c r="D71" s="35"/>
      <c r="E71" s="35"/>
      <c r="F71" s="35"/>
      <c r="G71" s="22" t="s">
        <v>60</v>
      </c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7"/>
      <c r="Z71" s="38" t="s">
        <v>56</v>
      </c>
      <c r="AA71" s="38"/>
      <c r="AB71" s="38"/>
      <c r="AC71" s="38"/>
      <c r="AD71" s="38"/>
      <c r="AE71" s="39" t="str">
        <f>AE67</f>
        <v>розпорядження голови Бобринецької районної державної адміністрації від 27 березня 1997 року № 150 а</v>
      </c>
      <c r="AF71" s="39"/>
      <c r="AG71" s="39"/>
      <c r="AH71" s="39"/>
      <c r="AI71" s="39"/>
      <c r="AJ71" s="39"/>
      <c r="AK71" s="39"/>
      <c r="AL71" s="39"/>
      <c r="AM71" s="39"/>
      <c r="AN71" s="28"/>
      <c r="AO71" s="34">
        <v>1</v>
      </c>
      <c r="AP71" s="34"/>
      <c r="AQ71" s="34"/>
      <c r="AR71" s="34"/>
      <c r="AS71" s="34"/>
      <c r="AT71" s="34"/>
      <c r="AU71" s="34"/>
      <c r="AV71" s="34"/>
      <c r="AW71" s="34">
        <v>0</v>
      </c>
      <c r="AX71" s="34"/>
      <c r="AY71" s="34"/>
      <c r="AZ71" s="34"/>
      <c r="BA71" s="34"/>
      <c r="BB71" s="34"/>
      <c r="BC71" s="34"/>
      <c r="BD71" s="34"/>
      <c r="BE71" s="34">
        <f t="shared" si="0"/>
        <v>1</v>
      </c>
      <c r="BF71" s="34"/>
      <c r="BG71" s="34"/>
      <c r="BH71" s="34"/>
      <c r="BI71" s="34"/>
      <c r="BJ71" s="34"/>
      <c r="BK71" s="34"/>
      <c r="BL71" s="34"/>
    </row>
    <row r="72" spans="1:79" ht="38.25" customHeight="1" x14ac:dyDescent="0.2">
      <c r="A72" s="35"/>
      <c r="B72" s="35"/>
      <c r="C72" s="35"/>
      <c r="D72" s="35"/>
      <c r="E72" s="35"/>
      <c r="F72" s="35"/>
      <c r="G72" s="22" t="s">
        <v>61</v>
      </c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7"/>
      <c r="Z72" s="38" t="s">
        <v>56</v>
      </c>
      <c r="AA72" s="38"/>
      <c r="AB72" s="38"/>
      <c r="AC72" s="38"/>
      <c r="AD72" s="38"/>
      <c r="AE72" s="39" t="s">
        <v>89</v>
      </c>
      <c r="AF72" s="39"/>
      <c r="AG72" s="39"/>
      <c r="AH72" s="39"/>
      <c r="AI72" s="39"/>
      <c r="AJ72" s="39"/>
      <c r="AK72" s="39"/>
      <c r="AL72" s="39"/>
      <c r="AM72" s="39"/>
      <c r="AN72" s="28"/>
      <c r="AO72" s="34">
        <v>175</v>
      </c>
      <c r="AP72" s="34"/>
      <c r="AQ72" s="34"/>
      <c r="AR72" s="34"/>
      <c r="AS72" s="34"/>
      <c r="AT72" s="34"/>
      <c r="AU72" s="34"/>
      <c r="AV72" s="34"/>
      <c r="AW72" s="34">
        <v>0</v>
      </c>
      <c r="AX72" s="34"/>
      <c r="AY72" s="34"/>
      <c r="AZ72" s="34"/>
      <c r="BA72" s="34"/>
      <c r="BB72" s="34"/>
      <c r="BC72" s="34"/>
      <c r="BD72" s="34"/>
      <c r="BE72" s="34">
        <f t="shared" si="0"/>
        <v>175</v>
      </c>
      <c r="BF72" s="34"/>
      <c r="BG72" s="34"/>
      <c r="BH72" s="34"/>
      <c r="BI72" s="34"/>
      <c r="BJ72" s="34"/>
      <c r="BK72" s="34"/>
      <c r="BL72" s="34"/>
    </row>
    <row r="73" spans="1:79" ht="32.25" customHeight="1" x14ac:dyDescent="0.2">
      <c r="A73" s="19"/>
      <c r="B73" s="20"/>
      <c r="C73" s="20"/>
      <c r="D73" s="20"/>
      <c r="E73" s="20"/>
      <c r="F73" s="21"/>
      <c r="G73" s="25" t="s">
        <v>106</v>
      </c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7"/>
      <c r="Z73" s="25" t="s">
        <v>56</v>
      </c>
      <c r="AA73" s="26"/>
      <c r="AB73" s="26"/>
      <c r="AC73" s="26"/>
      <c r="AD73" s="27"/>
      <c r="AE73" s="28" t="str">
        <f>AE69</f>
        <v>рішення Бобринецької районної ради від 22 березня 2019 року № 345</v>
      </c>
      <c r="AF73" s="29"/>
      <c r="AG73" s="29"/>
      <c r="AH73" s="29"/>
      <c r="AI73" s="29"/>
      <c r="AJ73" s="29"/>
      <c r="AK73" s="29"/>
      <c r="AL73" s="29"/>
      <c r="AM73" s="29"/>
      <c r="AN73" s="30"/>
      <c r="AO73" s="31">
        <v>0</v>
      </c>
      <c r="AP73" s="32"/>
      <c r="AQ73" s="32"/>
      <c r="AR73" s="32"/>
      <c r="AS73" s="32"/>
      <c r="AT73" s="32"/>
      <c r="AU73" s="32"/>
      <c r="AV73" s="33"/>
      <c r="AW73" s="31">
        <v>1</v>
      </c>
      <c r="AX73" s="32"/>
      <c r="AY73" s="32"/>
      <c r="AZ73" s="32"/>
      <c r="BA73" s="32"/>
      <c r="BB73" s="32"/>
      <c r="BC73" s="32"/>
      <c r="BD73" s="33"/>
      <c r="BE73" s="31">
        <f t="shared" ref="BE73" si="1">AO73+AW73</f>
        <v>1</v>
      </c>
      <c r="BF73" s="32"/>
      <c r="BG73" s="32"/>
      <c r="BH73" s="32"/>
      <c r="BI73" s="32"/>
      <c r="BJ73" s="32"/>
      <c r="BK73" s="32"/>
      <c r="BL73" s="33"/>
    </row>
    <row r="74" spans="1:79" s="5" customFormat="1" ht="12.75" customHeight="1" x14ac:dyDescent="0.2">
      <c r="A74" s="41">
        <v>3</v>
      </c>
      <c r="B74" s="41"/>
      <c r="C74" s="41"/>
      <c r="D74" s="41"/>
      <c r="E74" s="41"/>
      <c r="F74" s="41"/>
      <c r="G74" s="42" t="s">
        <v>62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/>
      <c r="AA74" s="45"/>
      <c r="AB74" s="45"/>
      <c r="AC74" s="45"/>
      <c r="AD74" s="45"/>
      <c r="AE74" s="46"/>
      <c r="AF74" s="46"/>
      <c r="AG74" s="46"/>
      <c r="AH74" s="46"/>
      <c r="AI74" s="46"/>
      <c r="AJ74" s="46"/>
      <c r="AK74" s="46"/>
      <c r="AL74" s="46"/>
      <c r="AM74" s="46"/>
      <c r="AN74" s="47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</row>
    <row r="75" spans="1:79" ht="25.5" customHeight="1" x14ac:dyDescent="0.2">
      <c r="A75" s="35"/>
      <c r="B75" s="35"/>
      <c r="C75" s="35"/>
      <c r="D75" s="35"/>
      <c r="E75" s="35"/>
      <c r="F75" s="35"/>
      <c r="G75" s="22" t="s">
        <v>63</v>
      </c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7"/>
      <c r="Z75" s="38" t="s">
        <v>64</v>
      </c>
      <c r="AA75" s="38"/>
      <c r="AB75" s="38"/>
      <c r="AC75" s="38"/>
      <c r="AD75" s="38"/>
      <c r="AE75" s="39" t="s">
        <v>86</v>
      </c>
      <c r="AF75" s="39"/>
      <c r="AG75" s="39"/>
      <c r="AH75" s="39"/>
      <c r="AI75" s="39"/>
      <c r="AJ75" s="39"/>
      <c r="AK75" s="39"/>
      <c r="AL75" s="39"/>
      <c r="AM75" s="39"/>
      <c r="AN75" s="28"/>
      <c r="AO75" s="34">
        <v>435805.72</v>
      </c>
      <c r="AP75" s="34"/>
      <c r="AQ75" s="34"/>
      <c r="AR75" s="34"/>
      <c r="AS75" s="34"/>
      <c r="AT75" s="34"/>
      <c r="AU75" s="34"/>
      <c r="AV75" s="34"/>
      <c r="AW75" s="34">
        <v>0</v>
      </c>
      <c r="AX75" s="34"/>
      <c r="AY75" s="34"/>
      <c r="AZ75" s="34"/>
      <c r="BA75" s="34"/>
      <c r="BB75" s="34"/>
      <c r="BC75" s="34"/>
      <c r="BD75" s="34"/>
      <c r="BE75" s="34">
        <f t="shared" si="0"/>
        <v>435805.72</v>
      </c>
      <c r="BF75" s="34"/>
      <c r="BG75" s="34"/>
      <c r="BH75" s="34"/>
      <c r="BI75" s="34"/>
      <c r="BJ75" s="34"/>
      <c r="BK75" s="34"/>
      <c r="BL75" s="34"/>
    </row>
    <row r="76" spans="1:79" ht="25.5" customHeight="1" x14ac:dyDescent="0.2">
      <c r="A76" s="35"/>
      <c r="B76" s="35"/>
      <c r="C76" s="35"/>
      <c r="D76" s="35"/>
      <c r="E76" s="35"/>
      <c r="F76" s="35"/>
      <c r="G76" s="22" t="s">
        <v>65</v>
      </c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7"/>
      <c r="Z76" s="38" t="s">
        <v>64</v>
      </c>
      <c r="AA76" s="38"/>
      <c r="AB76" s="38"/>
      <c r="AC76" s="38"/>
      <c r="AD76" s="38"/>
      <c r="AE76" s="39" t="s">
        <v>86</v>
      </c>
      <c r="AF76" s="39"/>
      <c r="AG76" s="39"/>
      <c r="AH76" s="39"/>
      <c r="AI76" s="39"/>
      <c r="AJ76" s="39"/>
      <c r="AK76" s="39"/>
      <c r="AL76" s="39"/>
      <c r="AM76" s="39"/>
      <c r="AN76" s="28"/>
      <c r="AO76" s="34">
        <f>AO75/AO68</f>
        <v>67047.033846153849</v>
      </c>
      <c r="AP76" s="34"/>
      <c r="AQ76" s="34"/>
      <c r="AR76" s="34"/>
      <c r="AS76" s="34"/>
      <c r="AT76" s="34"/>
      <c r="AU76" s="34"/>
      <c r="AV76" s="34"/>
      <c r="AW76" s="34">
        <v>0</v>
      </c>
      <c r="AX76" s="34"/>
      <c r="AY76" s="34"/>
      <c r="AZ76" s="34"/>
      <c r="BA76" s="34"/>
      <c r="BB76" s="34"/>
      <c r="BC76" s="34"/>
      <c r="BD76" s="34"/>
      <c r="BE76" s="34">
        <f t="shared" si="0"/>
        <v>67047.033846153849</v>
      </c>
      <c r="BF76" s="34"/>
      <c r="BG76" s="34"/>
      <c r="BH76" s="34"/>
      <c r="BI76" s="34"/>
      <c r="BJ76" s="34"/>
      <c r="BK76" s="34"/>
      <c r="BL76" s="34"/>
    </row>
    <row r="77" spans="1:79" ht="15" customHeight="1" x14ac:dyDescent="0.2">
      <c r="A77" s="35"/>
      <c r="B77" s="35"/>
      <c r="C77" s="35"/>
      <c r="D77" s="35"/>
      <c r="E77" s="35"/>
      <c r="F77" s="35"/>
      <c r="G77" s="22" t="s">
        <v>66</v>
      </c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7"/>
      <c r="Z77" s="38" t="s">
        <v>64</v>
      </c>
      <c r="AA77" s="38"/>
      <c r="AB77" s="38"/>
      <c r="AC77" s="38"/>
      <c r="AD77" s="38"/>
      <c r="AE77" s="39" t="s">
        <v>86</v>
      </c>
      <c r="AF77" s="39"/>
      <c r="AG77" s="39"/>
      <c r="AH77" s="39"/>
      <c r="AI77" s="39"/>
      <c r="AJ77" s="39"/>
      <c r="AK77" s="39"/>
      <c r="AL77" s="39"/>
      <c r="AM77" s="39"/>
      <c r="AN77" s="28"/>
      <c r="AO77" s="34">
        <f>AO75/AO72</f>
        <v>2490.3183999999997</v>
      </c>
      <c r="AP77" s="34"/>
      <c r="AQ77" s="34"/>
      <c r="AR77" s="34"/>
      <c r="AS77" s="34"/>
      <c r="AT77" s="34"/>
      <c r="AU77" s="34"/>
      <c r="AV77" s="34"/>
      <c r="AW77" s="34">
        <v>0</v>
      </c>
      <c r="AX77" s="34"/>
      <c r="AY77" s="34"/>
      <c r="AZ77" s="34"/>
      <c r="BA77" s="34"/>
      <c r="BB77" s="34"/>
      <c r="BC77" s="34"/>
      <c r="BD77" s="34"/>
      <c r="BE77" s="34">
        <f t="shared" si="0"/>
        <v>2490.3183999999997</v>
      </c>
      <c r="BF77" s="34"/>
      <c r="BG77" s="34"/>
      <c r="BH77" s="34"/>
      <c r="BI77" s="34"/>
      <c r="BJ77" s="34"/>
      <c r="BK77" s="34"/>
      <c r="BL77" s="34"/>
    </row>
    <row r="78" spans="1:79" ht="12.75" hidden="1" customHeight="1" x14ac:dyDescent="0.2">
      <c r="A78" s="35">
        <v>0</v>
      </c>
      <c r="B78" s="35"/>
      <c r="C78" s="35"/>
      <c r="D78" s="35"/>
      <c r="E78" s="35"/>
      <c r="F78" s="35"/>
      <c r="G78" s="22" t="s">
        <v>67</v>
      </c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7"/>
      <c r="Z78" s="38" t="s">
        <v>64</v>
      </c>
      <c r="AA78" s="38"/>
      <c r="AB78" s="38"/>
      <c r="AC78" s="38"/>
      <c r="AD78" s="38"/>
      <c r="AE78" s="39"/>
      <c r="AF78" s="39"/>
      <c r="AG78" s="39"/>
      <c r="AH78" s="39"/>
      <c r="AI78" s="39"/>
      <c r="AJ78" s="39"/>
      <c r="AK78" s="39"/>
      <c r="AL78" s="39"/>
      <c r="AM78" s="39"/>
      <c r="AN78" s="28"/>
      <c r="AO78" s="34">
        <v>0</v>
      </c>
      <c r="AP78" s="34"/>
      <c r="AQ78" s="34"/>
      <c r="AR78" s="34"/>
      <c r="AS78" s="34"/>
      <c r="AT78" s="34"/>
      <c r="AU78" s="34"/>
      <c r="AV78" s="34"/>
      <c r="AW78" s="34">
        <v>0</v>
      </c>
      <c r="AX78" s="34"/>
      <c r="AY78" s="34"/>
      <c r="AZ78" s="34"/>
      <c r="BA78" s="34"/>
      <c r="BB78" s="34"/>
      <c r="BC78" s="34"/>
      <c r="BD78" s="34"/>
      <c r="BE78" s="34">
        <f t="shared" si="0"/>
        <v>0</v>
      </c>
      <c r="BF78" s="34"/>
      <c r="BG78" s="34"/>
      <c r="BH78" s="34"/>
      <c r="BI78" s="34"/>
      <c r="BJ78" s="34"/>
      <c r="BK78" s="34"/>
      <c r="BL78" s="34"/>
    </row>
    <row r="79" spans="1:79" ht="15" customHeight="1" x14ac:dyDescent="0.2">
      <c r="A79" s="19"/>
      <c r="B79" s="20"/>
      <c r="C79" s="20"/>
      <c r="D79" s="20"/>
      <c r="E79" s="20"/>
      <c r="F79" s="21"/>
      <c r="G79" s="22" t="s">
        <v>107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4"/>
      <c r="Z79" s="25" t="s">
        <v>64</v>
      </c>
      <c r="AA79" s="26"/>
      <c r="AB79" s="26"/>
      <c r="AC79" s="26"/>
      <c r="AD79" s="27"/>
      <c r="AE79" s="28" t="str">
        <f>AE77</f>
        <v>розрахункова величина</v>
      </c>
      <c r="AF79" s="29"/>
      <c r="AG79" s="29"/>
      <c r="AH79" s="29"/>
      <c r="AI79" s="29"/>
      <c r="AJ79" s="29"/>
      <c r="AK79" s="29"/>
      <c r="AL79" s="29"/>
      <c r="AM79" s="29"/>
      <c r="AN79" s="30"/>
      <c r="AO79" s="31">
        <v>0</v>
      </c>
      <c r="AP79" s="32"/>
      <c r="AQ79" s="32"/>
      <c r="AR79" s="32"/>
      <c r="AS79" s="32"/>
      <c r="AT79" s="32"/>
      <c r="AU79" s="32"/>
      <c r="AV79" s="33"/>
      <c r="AW79" s="31">
        <v>35000</v>
      </c>
      <c r="AX79" s="32"/>
      <c r="AY79" s="32"/>
      <c r="AZ79" s="32"/>
      <c r="BA79" s="32"/>
      <c r="BB79" s="32"/>
      <c r="BC79" s="32"/>
      <c r="BD79" s="33"/>
      <c r="BE79" s="31">
        <f t="shared" ref="BE79" si="2">AO79+AW79</f>
        <v>35000</v>
      </c>
      <c r="BF79" s="32"/>
      <c r="BG79" s="32"/>
      <c r="BH79" s="32"/>
      <c r="BI79" s="32"/>
      <c r="BJ79" s="32"/>
      <c r="BK79" s="32"/>
      <c r="BL79" s="33"/>
    </row>
    <row r="80" spans="1:79" s="5" customFormat="1" ht="12.75" customHeight="1" x14ac:dyDescent="0.2">
      <c r="A80" s="41">
        <v>4</v>
      </c>
      <c r="B80" s="41"/>
      <c r="C80" s="41"/>
      <c r="D80" s="41"/>
      <c r="E80" s="41"/>
      <c r="F80" s="41"/>
      <c r="G80" s="42" t="s">
        <v>68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5"/>
      <c r="AA80" s="45"/>
      <c r="AB80" s="45"/>
      <c r="AC80" s="45"/>
      <c r="AD80" s="45"/>
      <c r="AE80" s="46"/>
      <c r="AF80" s="46"/>
      <c r="AG80" s="46"/>
      <c r="AH80" s="46"/>
      <c r="AI80" s="46"/>
      <c r="AJ80" s="46"/>
      <c r="AK80" s="46"/>
      <c r="AL80" s="46"/>
      <c r="AM80" s="46"/>
      <c r="AN80" s="47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</row>
    <row r="81" spans="1:64" ht="40.5" customHeight="1" x14ac:dyDescent="0.2">
      <c r="A81" s="35"/>
      <c r="B81" s="35"/>
      <c r="C81" s="35"/>
      <c r="D81" s="35"/>
      <c r="E81" s="35"/>
      <c r="F81" s="35"/>
      <c r="G81" s="22" t="s">
        <v>69</v>
      </c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7"/>
      <c r="Z81" s="38" t="s">
        <v>87</v>
      </c>
      <c r="AA81" s="38"/>
      <c r="AB81" s="38"/>
      <c r="AC81" s="38"/>
      <c r="AD81" s="38"/>
      <c r="AE81" s="39" t="s">
        <v>89</v>
      </c>
      <c r="AF81" s="39"/>
      <c r="AG81" s="39"/>
      <c r="AH81" s="39"/>
      <c r="AI81" s="39"/>
      <c r="AJ81" s="39"/>
      <c r="AK81" s="39"/>
      <c r="AL81" s="39"/>
      <c r="AM81" s="39"/>
      <c r="AN81" s="28"/>
      <c r="AO81" s="34">
        <v>0</v>
      </c>
      <c r="AP81" s="34"/>
      <c r="AQ81" s="34"/>
      <c r="AR81" s="34"/>
      <c r="AS81" s="34"/>
      <c r="AT81" s="34"/>
      <c r="AU81" s="34"/>
      <c r="AV81" s="34"/>
      <c r="AW81" s="34">
        <v>0</v>
      </c>
      <c r="AX81" s="34"/>
      <c r="AY81" s="34"/>
      <c r="AZ81" s="34"/>
      <c r="BA81" s="34"/>
      <c r="BB81" s="34"/>
      <c r="BC81" s="34"/>
      <c r="BD81" s="34"/>
      <c r="BE81" s="34">
        <f t="shared" si="0"/>
        <v>0</v>
      </c>
      <c r="BF81" s="34"/>
      <c r="BG81" s="34"/>
      <c r="BH81" s="34"/>
      <c r="BI81" s="34"/>
      <c r="BJ81" s="34"/>
      <c r="BK81" s="34"/>
      <c r="BL81" s="34"/>
    </row>
    <row r="82" spans="1:64" ht="40.5" customHeight="1" x14ac:dyDescent="0.2">
      <c r="A82" s="35"/>
      <c r="B82" s="35"/>
      <c r="C82" s="35"/>
      <c r="D82" s="35"/>
      <c r="E82" s="35"/>
      <c r="F82" s="35"/>
      <c r="G82" s="22" t="s">
        <v>70</v>
      </c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7"/>
      <c r="Z82" s="38" t="s">
        <v>58</v>
      </c>
      <c r="AA82" s="38"/>
      <c r="AB82" s="38"/>
      <c r="AC82" s="38"/>
      <c r="AD82" s="38"/>
      <c r="AE82" s="39" t="s">
        <v>89</v>
      </c>
      <c r="AF82" s="39"/>
      <c r="AG82" s="39"/>
      <c r="AH82" s="39"/>
      <c r="AI82" s="39"/>
      <c r="AJ82" s="39"/>
      <c r="AK82" s="39"/>
      <c r="AL82" s="39"/>
      <c r="AM82" s="39"/>
      <c r="AN82" s="28"/>
      <c r="AO82" s="34">
        <v>8</v>
      </c>
      <c r="AP82" s="34"/>
      <c r="AQ82" s="34"/>
      <c r="AR82" s="34"/>
      <c r="AS82" s="34"/>
      <c r="AT82" s="34"/>
      <c r="AU82" s="34"/>
      <c r="AV82" s="34"/>
      <c r="AW82" s="34">
        <v>0</v>
      </c>
      <c r="AX82" s="34"/>
      <c r="AY82" s="34"/>
      <c r="AZ82" s="34"/>
      <c r="BA82" s="34"/>
      <c r="BB82" s="34"/>
      <c r="BC82" s="34"/>
      <c r="BD82" s="34"/>
      <c r="BE82" s="34">
        <f t="shared" si="0"/>
        <v>8</v>
      </c>
      <c r="BF82" s="34"/>
      <c r="BG82" s="34"/>
      <c r="BH82" s="34"/>
      <c r="BI82" s="34"/>
      <c r="BJ82" s="34"/>
      <c r="BK82" s="34"/>
      <c r="BL82" s="34"/>
    </row>
    <row r="83" spans="1:64" ht="25.5" hidden="1" customHeight="1" x14ac:dyDescent="0.2">
      <c r="A83" s="35"/>
      <c r="B83" s="35"/>
      <c r="C83" s="35"/>
      <c r="D83" s="35"/>
      <c r="E83" s="35"/>
      <c r="F83" s="35"/>
      <c r="G83" s="22" t="s">
        <v>71</v>
      </c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7"/>
      <c r="Z83" s="38" t="s">
        <v>56</v>
      </c>
      <c r="AA83" s="38"/>
      <c r="AB83" s="38"/>
      <c r="AC83" s="38"/>
      <c r="AD83" s="38"/>
      <c r="AE83" s="39"/>
      <c r="AF83" s="39"/>
      <c r="AG83" s="39"/>
      <c r="AH83" s="39"/>
      <c r="AI83" s="39"/>
      <c r="AJ83" s="39"/>
      <c r="AK83" s="39"/>
      <c r="AL83" s="39"/>
      <c r="AM83" s="39"/>
      <c r="AN83" s="28"/>
      <c r="AO83" s="34">
        <v>0</v>
      </c>
      <c r="AP83" s="34"/>
      <c r="AQ83" s="34"/>
      <c r="AR83" s="34"/>
      <c r="AS83" s="34"/>
      <c r="AT83" s="34"/>
      <c r="AU83" s="34"/>
      <c r="AV83" s="34"/>
      <c r="AW83" s="34">
        <v>0</v>
      </c>
      <c r="AX83" s="34"/>
      <c r="AY83" s="34"/>
      <c r="AZ83" s="34"/>
      <c r="BA83" s="34"/>
      <c r="BB83" s="34"/>
      <c r="BC83" s="34"/>
      <c r="BD83" s="34"/>
      <c r="BE83" s="34">
        <f t="shared" si="0"/>
        <v>0</v>
      </c>
      <c r="BF83" s="34"/>
      <c r="BG83" s="34"/>
      <c r="BH83" s="34"/>
      <c r="BI83" s="34"/>
      <c r="BJ83" s="34"/>
      <c r="BK83" s="34"/>
      <c r="BL83" s="34"/>
    </row>
    <row r="84" spans="1:64" ht="33.75" customHeight="1" x14ac:dyDescent="0.2">
      <c r="A84" s="35"/>
      <c r="B84" s="35"/>
      <c r="C84" s="35"/>
      <c r="D84" s="35"/>
      <c r="E84" s="35"/>
      <c r="F84" s="35"/>
      <c r="G84" s="22" t="s">
        <v>72</v>
      </c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7"/>
      <c r="Z84" s="38" t="s">
        <v>73</v>
      </c>
      <c r="AA84" s="38"/>
      <c r="AB84" s="38"/>
      <c r="AC84" s="38"/>
      <c r="AD84" s="38"/>
      <c r="AE84" s="39" t="s">
        <v>88</v>
      </c>
      <c r="AF84" s="39"/>
      <c r="AG84" s="39"/>
      <c r="AH84" s="39"/>
      <c r="AI84" s="39"/>
      <c r="AJ84" s="39"/>
      <c r="AK84" s="39"/>
      <c r="AL84" s="39"/>
      <c r="AM84" s="39"/>
      <c r="AN84" s="28"/>
      <c r="AO84" s="34">
        <v>0.22</v>
      </c>
      <c r="AP84" s="34"/>
      <c r="AQ84" s="34"/>
      <c r="AR84" s="34"/>
      <c r="AS84" s="34"/>
      <c r="AT84" s="34"/>
      <c r="AU84" s="34"/>
      <c r="AV84" s="34"/>
      <c r="AW84" s="34">
        <v>0</v>
      </c>
      <c r="AX84" s="34"/>
      <c r="AY84" s="34"/>
      <c r="AZ84" s="34"/>
      <c r="BA84" s="34"/>
      <c r="BB84" s="34"/>
      <c r="BC84" s="34"/>
      <c r="BD84" s="34"/>
      <c r="BE84" s="34">
        <f t="shared" si="0"/>
        <v>0.22</v>
      </c>
      <c r="BF84" s="34"/>
      <c r="BG84" s="34"/>
      <c r="BH84" s="34"/>
      <c r="BI84" s="34"/>
      <c r="BJ84" s="34"/>
      <c r="BK84" s="34"/>
      <c r="BL84" s="34"/>
    </row>
    <row r="85" spans="1:64" x14ac:dyDescent="0.2"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</row>
    <row r="86" spans="1:64" ht="36.75" customHeight="1" x14ac:dyDescent="0.2">
      <c r="A86" s="112" t="s">
        <v>108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3"/>
      <c r="X86" s="113"/>
      <c r="Y86" s="113"/>
      <c r="Z86" s="113"/>
      <c r="AA86" s="113"/>
      <c r="AB86" s="113"/>
      <c r="AC86" s="113"/>
      <c r="AD86" s="113"/>
      <c r="AE86" s="113"/>
      <c r="AF86" s="113"/>
      <c r="AG86" s="113"/>
      <c r="AH86" s="113"/>
      <c r="AI86" s="113"/>
      <c r="AJ86" s="113"/>
      <c r="AK86" s="113"/>
      <c r="AL86" s="113"/>
      <c r="AM86" s="113"/>
      <c r="AN86" s="18"/>
      <c r="AO86" s="114" t="s">
        <v>117</v>
      </c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</row>
    <row r="87" spans="1:64" ht="6.75" customHeight="1" x14ac:dyDescent="0.2"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</row>
    <row r="88" spans="1:64" ht="14.25" customHeight="1" x14ac:dyDescent="0.2">
      <c r="A88" s="72" t="s">
        <v>120</v>
      </c>
      <c r="B88" s="72"/>
      <c r="C88" s="72"/>
      <c r="D88" s="72"/>
      <c r="E88" s="72"/>
      <c r="F88" s="72"/>
      <c r="G88" s="72"/>
      <c r="H88" s="72"/>
      <c r="I88" s="72"/>
    </row>
    <row r="89" spans="1:64" ht="0.75" hidden="1" customHeight="1" x14ac:dyDescent="0.2"/>
    <row r="90" spans="1:64" ht="36.75" customHeight="1" x14ac:dyDescent="0.2">
      <c r="A90" s="115" t="s">
        <v>112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6"/>
      <c r="AO90" s="117" t="s">
        <v>109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ht="36.75" hidden="1" customHeight="1" x14ac:dyDescent="0.2">
      <c r="A91" s="115" t="s">
        <v>110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6"/>
      <c r="AO91" s="118" t="s">
        <v>111</v>
      </c>
      <c r="AP91" s="118"/>
      <c r="AQ91" s="118"/>
      <c r="AR91" s="118"/>
      <c r="AS91" s="118"/>
      <c r="AT91" s="118"/>
      <c r="AU91" s="118"/>
      <c r="AV91" s="118"/>
      <c r="AW91" s="118"/>
      <c r="AX91" s="118"/>
      <c r="AY91" s="118"/>
      <c r="AZ91" s="118"/>
      <c r="BA91" s="118"/>
      <c r="BB91" s="118"/>
      <c r="BC91" s="118"/>
      <c r="BD91" s="118"/>
      <c r="BE91" s="118"/>
      <c r="BF91" s="118"/>
      <c r="BG91" s="118"/>
    </row>
    <row r="92" spans="1:64" hidden="1" x14ac:dyDescent="0.2"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</row>
    <row r="93" spans="1:64" ht="15.75" hidden="1" x14ac:dyDescent="0.2">
      <c r="A93" s="67" t="s">
        <v>9</v>
      </c>
      <c r="B93" s="67"/>
      <c r="C93" s="67"/>
      <c r="D93" s="67"/>
      <c r="E93" s="67"/>
      <c r="F93" s="67"/>
    </row>
    <row r="94" spans="1:64" hidden="1" x14ac:dyDescent="0.2"/>
    <row r="95" spans="1:64" ht="39.75" hidden="1" customHeight="1" x14ac:dyDescent="0.2">
      <c r="A95" s="115" t="s">
        <v>112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6"/>
      <c r="AO95" s="117" t="s">
        <v>113</v>
      </c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</row>
    <row r="96" spans="1:64" ht="18.75" customHeight="1" x14ac:dyDescent="0.2">
      <c r="A96" s="119"/>
      <c r="B96" s="119"/>
      <c r="C96" s="119"/>
      <c r="D96" s="119"/>
      <c r="E96" s="119"/>
      <c r="F96" s="119"/>
      <c r="G96" s="119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O96" s="94"/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</row>
    <row r="97" spans="1:59" ht="16.5" hidden="1" customHeight="1" x14ac:dyDescent="0.2">
      <c r="A97" s="121" t="s">
        <v>114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6"/>
      <c r="AO97" s="83" t="s">
        <v>114</v>
      </c>
      <c r="AP97" s="83"/>
      <c r="AQ97" s="83"/>
      <c r="AR97" s="83"/>
      <c r="AS97" s="83"/>
      <c r="AT97" s="83"/>
      <c r="AU97" s="83"/>
      <c r="AV97" s="83"/>
      <c r="AW97" s="83"/>
      <c r="AX97" s="83"/>
      <c r="AY97" s="83"/>
      <c r="AZ97" s="83"/>
      <c r="BA97" s="83"/>
      <c r="BB97" s="83"/>
      <c r="BC97" s="83"/>
      <c r="BD97" s="83"/>
      <c r="BE97" s="83"/>
      <c r="BF97" s="83"/>
      <c r="BG97" s="83"/>
    </row>
    <row r="98" spans="1:59" hidden="1" x14ac:dyDescent="0.2">
      <c r="W98" s="94" t="s">
        <v>13</v>
      </c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O98" s="94" t="s">
        <v>14</v>
      </c>
      <c r="AP98" s="94"/>
      <c r="AQ98" s="94"/>
      <c r="AR98" s="94"/>
      <c r="AS98" s="94"/>
      <c r="AT98" s="94"/>
      <c r="AU98" s="94"/>
      <c r="AV98" s="94"/>
      <c r="AW98" s="94"/>
      <c r="AX98" s="94"/>
      <c r="AY98" s="94"/>
      <c r="AZ98" s="94"/>
      <c r="BA98" s="94"/>
      <c r="BB98" s="94"/>
      <c r="BC98" s="94"/>
      <c r="BD98" s="94"/>
      <c r="BE98" s="94"/>
      <c r="BF98" s="94"/>
      <c r="BG98" s="94"/>
    </row>
    <row r="99" spans="1:59" ht="15.75" hidden="1" customHeight="1" x14ac:dyDescent="0.2">
      <c r="A99" s="67" t="s">
        <v>9</v>
      </c>
      <c r="B99" s="67"/>
      <c r="C99" s="67"/>
      <c r="D99" s="67"/>
      <c r="E99" s="67"/>
      <c r="F99" s="67"/>
    </row>
    <row r="100" spans="1:59" hidden="1" x14ac:dyDescent="0.2"/>
    <row r="101" spans="1:59" ht="15.75" hidden="1" customHeight="1" x14ac:dyDescent="0.2">
      <c r="A101" s="121" t="s">
        <v>114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6"/>
      <c r="AO101" s="83" t="s">
        <v>114</v>
      </c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</row>
    <row r="102" spans="1:59" hidden="1" x14ac:dyDescent="0.2">
      <c r="W102" s="94" t="s">
        <v>13</v>
      </c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O102" s="94" t="s">
        <v>14</v>
      </c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</row>
    <row r="103" spans="1:59" ht="26.25" customHeight="1" x14ac:dyDescent="0.2">
      <c r="A103" s="122" t="s">
        <v>115</v>
      </c>
      <c r="B103" s="122"/>
      <c r="C103" s="122"/>
      <c r="D103" s="122"/>
      <c r="E103" s="122"/>
      <c r="F103" s="122"/>
    </row>
    <row r="104" spans="1:59" ht="21" customHeight="1" x14ac:dyDescent="0.2">
      <c r="B104" s="123" t="s">
        <v>116</v>
      </c>
      <c r="C104" s="123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</row>
  </sheetData>
  <mergeCells count="302">
    <mergeCell ref="A101:V101"/>
    <mergeCell ref="W101:AM101"/>
    <mergeCell ref="AO101:BG101"/>
    <mergeCell ref="W102:AM102"/>
    <mergeCell ref="AO102:BG102"/>
    <mergeCell ref="A103:F103"/>
    <mergeCell ref="B104:C104"/>
    <mergeCell ref="W104:AM104"/>
    <mergeCell ref="AO104:BG104"/>
    <mergeCell ref="A96:G96"/>
    <mergeCell ref="W96:AM96"/>
    <mergeCell ref="AO96:BG96"/>
    <mergeCell ref="A97:V97"/>
    <mergeCell ref="W97:AM97"/>
    <mergeCell ref="AO97:BG97"/>
    <mergeCell ref="W98:AM98"/>
    <mergeCell ref="AO98:BG98"/>
    <mergeCell ref="A99:F99"/>
    <mergeCell ref="A90:V90"/>
    <mergeCell ref="W90:AM90"/>
    <mergeCell ref="AO90:BG90"/>
    <mergeCell ref="A93:F93"/>
    <mergeCell ref="A95:V95"/>
    <mergeCell ref="W95:AM95"/>
    <mergeCell ref="AO95:BG95"/>
    <mergeCell ref="A91:V91"/>
    <mergeCell ref="W91:AM91"/>
    <mergeCell ref="AO91:BG91"/>
    <mergeCell ref="BA51:BH51"/>
    <mergeCell ref="A45:BH45"/>
    <mergeCell ref="D46:AB47"/>
    <mergeCell ref="A48:C48"/>
    <mergeCell ref="A49:C49"/>
    <mergeCell ref="A86:V86"/>
    <mergeCell ref="W86:AM86"/>
    <mergeCell ref="AO86:BG86"/>
    <mergeCell ref="AO87:BG87"/>
    <mergeCell ref="W87:AM87"/>
    <mergeCell ref="A88:I88"/>
    <mergeCell ref="AW64:BD64"/>
    <mergeCell ref="BE64:BL64"/>
    <mergeCell ref="BE66:BL66"/>
    <mergeCell ref="AO65:AV65"/>
    <mergeCell ref="AE64:AN64"/>
    <mergeCell ref="AO1:BL1"/>
    <mergeCell ref="A53:BL53"/>
    <mergeCell ref="A51:C51"/>
    <mergeCell ref="U27:AD27"/>
    <mergeCell ref="AE27:AR27"/>
    <mergeCell ref="AK51:AR51"/>
    <mergeCell ref="AS51:AZ51"/>
    <mergeCell ref="D24:J24"/>
    <mergeCell ref="D25:J25"/>
    <mergeCell ref="L25:AB25"/>
    <mergeCell ref="A41:F41"/>
    <mergeCell ref="T28:W28"/>
    <mergeCell ref="A28:H28"/>
    <mergeCell ref="I28:S28"/>
    <mergeCell ref="A42:F42"/>
    <mergeCell ref="AC51:AJ51"/>
    <mergeCell ref="AC46:AJ47"/>
    <mergeCell ref="AK46:AR47"/>
    <mergeCell ref="AS46:AZ47"/>
    <mergeCell ref="AO58:AV58"/>
    <mergeCell ref="Y55:AF56"/>
    <mergeCell ref="AG55:AN56"/>
    <mergeCell ref="A57:X57"/>
    <mergeCell ref="A58:X58"/>
    <mergeCell ref="AO55:AV56"/>
    <mergeCell ref="AO60:AV60"/>
    <mergeCell ref="A62:BL62"/>
    <mergeCell ref="A63:F63"/>
    <mergeCell ref="Y60:AF60"/>
    <mergeCell ref="AG60:AN60"/>
    <mergeCell ref="AE63:AN63"/>
    <mergeCell ref="Z63:AD63"/>
    <mergeCell ref="G63:Y63"/>
    <mergeCell ref="A60:X60"/>
    <mergeCell ref="AO63:AV63"/>
    <mergeCell ref="AE65:AN65"/>
    <mergeCell ref="AO66:AV66"/>
    <mergeCell ref="G64:Y64"/>
    <mergeCell ref="G65:Y65"/>
    <mergeCell ref="AW65:BD65"/>
    <mergeCell ref="BE65:BL65"/>
    <mergeCell ref="AW66:BD66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6:F66"/>
    <mergeCell ref="Z66:AD66"/>
    <mergeCell ref="AE66:AN66"/>
    <mergeCell ref="AS48:AZ48"/>
    <mergeCell ref="AK48:AR48"/>
    <mergeCell ref="A54:AV54"/>
    <mergeCell ref="D51:AB51"/>
    <mergeCell ref="AC48:AJ48"/>
    <mergeCell ref="AC49:AJ49"/>
    <mergeCell ref="AK49:AR49"/>
    <mergeCell ref="AS49:AZ49"/>
    <mergeCell ref="AS50:AZ50"/>
    <mergeCell ref="D48:AB48"/>
    <mergeCell ref="D49:AB49"/>
    <mergeCell ref="AW63:BD63"/>
    <mergeCell ref="BE63:BL63"/>
    <mergeCell ref="AO64:AV64"/>
    <mergeCell ref="G39:BL39"/>
    <mergeCell ref="A40:F40"/>
    <mergeCell ref="G40:BL40"/>
    <mergeCell ref="G41:BL41"/>
    <mergeCell ref="W92:AM92"/>
    <mergeCell ref="AO92:BG92"/>
    <mergeCell ref="AG57:AN57"/>
    <mergeCell ref="Y57:AF57"/>
    <mergeCell ref="Y58:AF58"/>
    <mergeCell ref="AG58:AN58"/>
    <mergeCell ref="AO57:AV57"/>
    <mergeCell ref="BE67:BL67"/>
    <mergeCell ref="BE68:BL68"/>
    <mergeCell ref="G66:Y66"/>
    <mergeCell ref="A64:F64"/>
    <mergeCell ref="A65:F65"/>
    <mergeCell ref="Z65:AD65"/>
    <mergeCell ref="Z64:AD64"/>
    <mergeCell ref="BA46:BH47"/>
    <mergeCell ref="BA48:BH48"/>
    <mergeCell ref="BA49:BH49"/>
    <mergeCell ref="AO2:BL2"/>
    <mergeCell ref="AO3:BL3"/>
    <mergeCell ref="AO6:BF6"/>
    <mergeCell ref="AO4:BL4"/>
    <mergeCell ref="AO5:BL5"/>
    <mergeCell ref="AC25:BL25"/>
    <mergeCell ref="A27:T27"/>
    <mergeCell ref="AS27:BC27"/>
    <mergeCell ref="BD27:BL27"/>
    <mergeCell ref="L22:BL22"/>
    <mergeCell ref="A24:B24"/>
    <mergeCell ref="L24:AB24"/>
    <mergeCell ref="AC24:BL24"/>
    <mergeCell ref="D22:J22"/>
    <mergeCell ref="AO7:BF7"/>
    <mergeCell ref="AO8:BF8"/>
    <mergeCell ref="AO9:BF9"/>
    <mergeCell ref="AO12:BL12"/>
    <mergeCell ref="AO13:BL13"/>
    <mergeCell ref="G42:BL42"/>
    <mergeCell ref="A33:BL33"/>
    <mergeCell ref="A34:F34"/>
    <mergeCell ref="A35:F35"/>
    <mergeCell ref="G34:BL34"/>
    <mergeCell ref="G35:BL35"/>
    <mergeCell ref="A44:BL44"/>
    <mergeCell ref="A46:C47"/>
    <mergeCell ref="A30:BL30"/>
    <mergeCell ref="A31:BL31"/>
    <mergeCell ref="A36:K36"/>
    <mergeCell ref="L36:BL36"/>
    <mergeCell ref="AO10:BF10"/>
    <mergeCell ref="A15:BL15"/>
    <mergeCell ref="A16:BL16"/>
    <mergeCell ref="A18:B18"/>
    <mergeCell ref="L18:BL18"/>
    <mergeCell ref="D18:J18"/>
    <mergeCell ref="L19:BL19"/>
    <mergeCell ref="A21:B21"/>
    <mergeCell ref="L21:BL21"/>
    <mergeCell ref="D19:J19"/>
    <mergeCell ref="D21:J21"/>
    <mergeCell ref="A38:BL38"/>
    <mergeCell ref="A39:F3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A50:C50"/>
    <mergeCell ref="D50:AB50"/>
    <mergeCell ref="AC50:AJ50"/>
    <mergeCell ref="AK50:AR50"/>
    <mergeCell ref="BA50:BH50"/>
    <mergeCell ref="A59:X59"/>
    <mergeCell ref="Y59:AF59"/>
    <mergeCell ref="AG59:AN59"/>
    <mergeCell ref="AO59:AV59"/>
    <mergeCell ref="A55:X56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W72:BD72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79:F79"/>
    <mergeCell ref="G79:Y79"/>
    <mergeCell ref="Z79:AD79"/>
    <mergeCell ref="AE79:AN79"/>
    <mergeCell ref="AO79:AV79"/>
    <mergeCell ref="AW79:BD79"/>
    <mergeCell ref="BE79:BL79"/>
    <mergeCell ref="A69:F69"/>
    <mergeCell ref="G69:Y69"/>
    <mergeCell ref="Z69:AD69"/>
    <mergeCell ref="AE69:AN69"/>
    <mergeCell ref="AO69:AV69"/>
    <mergeCell ref="AW69:BD69"/>
    <mergeCell ref="BE69:BL69"/>
    <mergeCell ref="A73:F73"/>
    <mergeCell ref="G73:Y73"/>
    <mergeCell ref="Z73:AD73"/>
    <mergeCell ref="AE73:AN73"/>
    <mergeCell ref="AO73:AV73"/>
    <mergeCell ref="AW73:BD73"/>
    <mergeCell ref="BE73:BL73"/>
    <mergeCell ref="BE77:BL77"/>
    <mergeCell ref="A78:F78"/>
    <mergeCell ref="G78:Y78"/>
  </mergeCells>
  <phoneticPr fontId="0" type="noConversion"/>
  <conditionalFormatting sqref="H66:L66 G66:G69 G71:G73 G75:G79 G81:G84">
    <cfRule type="cellIs" dxfId="2" priority="1" stopIfTrue="1" operator="equal">
      <formula>$G65</formula>
    </cfRule>
  </conditionalFormatting>
  <conditionalFormatting sqref="D51:I51">
    <cfRule type="cellIs" dxfId="1" priority="2" stopIfTrue="1" operator="equal">
      <formula>$D49</formula>
    </cfRule>
  </conditionalFormatting>
  <conditionalFormatting sqref="G70:L70 G74:L74 G80:L80">
    <cfRule type="cellIs" dxfId="0" priority="4" stopIfTrue="1" operator="equal">
      <formula>$G68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2" manualBreakCount="2">
    <brk id="37" max="64" man="1"/>
    <brk id="7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КПК0213121</vt:lpstr>
      <vt:lpstr>КПК0213121!Область_печати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2019-04-02T11:34:38Z</cp:lastPrinted>
  <dcterms:created xsi:type="dcterms:W3CDTF">2016-08-15T09:54:21Z</dcterms:created>
  <dcterms:modified xsi:type="dcterms:W3CDTF">2019-04-02T11:34:51Z</dcterms:modified>
</cp:coreProperties>
</file>